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HCP\MEDGroups\PROGRAM REVIEW\County Administrative Unit\1 DATA REPORTING\PHE Lift\6 Interactive Dashboard Data\1. Monthly Data\2023\2023 - 09\Data\Renewals SIRFRA 1296\Demographics\ADA files\"/>
    </mc:Choice>
  </mc:AlternateContent>
  <xr:revisionPtr revIDLastSave="0" documentId="13_ncr:1_{5729F43A-61CD-43A9-A655-CD3284DB9468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County'!$A$13:$A$13</definedName>
    <definedName name="_xlnm._FilterDatabase" localSheetId="1" hidden="1">'Ethnicity by County'!$A$3:$F$20</definedName>
    <definedName name="_xlnm._FilterDatabase" localSheetId="2" hidden="1">'Written Language by County'!$A$3:$F$11</definedName>
    <definedName name="TitleRegion1.a3.f20.2">Ethnicity[[#Headers],[Eligibility Month]]</definedName>
    <definedName name="TitleRegion1.a3.g11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<sst xmlns="http://schemas.openxmlformats.org/spreadsheetml/2006/main" count="201" uniqueCount="37">
  <si>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</si>
  <si>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</si>
  <si>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</si>
  <si>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</si>
  <si>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</si>
  <si>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</si>
  <si>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</si>
  <si>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Female</t>
  </si>
  <si>
    <t>Male</t>
  </si>
  <si>
    <t>19 to 64</t>
  </si>
  <si>
    <t>65+</t>
  </si>
  <si>
    <t>Sacramento</t>
  </si>
  <si>
    <t>San Francisco</t>
  </si>
  <si>
    <t>San Luis Obispo</t>
  </si>
  <si>
    <t>Statewide</t>
  </si>
  <si>
    <t>Top 7 Ethnicity (when available)</t>
  </si>
  <si>
    <t>Hispanic</t>
  </si>
  <si>
    <t>Other</t>
  </si>
  <si>
    <t>Black</t>
  </si>
  <si>
    <t>White</t>
  </si>
  <si>
    <t>Not Reported</t>
  </si>
  <si>
    <t>Asian Indian</t>
  </si>
  <si>
    <t>Top 4 Written Language</t>
  </si>
  <si>
    <t>English</t>
  </si>
  <si>
    <t>Spanish</t>
  </si>
  <si>
    <t>Unknown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</si>
  <si>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</si>
  <si>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September 2023</t>
  </si>
  <si>
    <t>Cell suppressed for small numbers</t>
  </si>
  <si>
    <t>Non-MAGI Auto Ex Parte - Written Language by County</t>
  </si>
  <si>
    <t>Non-MAGI Auto Ex Parte - Ethnicity by County</t>
  </si>
  <si>
    <t>Non-MAGI Auto Ex Parte - Age and Gender by County</t>
  </si>
  <si>
    <t>Cambodian</t>
  </si>
  <si>
    <t/>
  </si>
  <si>
    <t>Press tab to move to input areas, press enter to move to next row</t>
  </si>
  <si>
    <t>Suppressed</t>
  </si>
  <si>
    <t>Suppresssed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</si>
</sst>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righ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right"/>
      <protection locked="0"/>
    </xf>
    <xf numFmtId="0" fontId="5" fillId="3" borderId="9" xfId="0" applyFont="1" applyFill="1" applyBorder="1" applyAlignment="1" applyProtection="1">
      <alignment horizontal="center"/>
      <protection locked="0"/>
    </xf>
    <xf numFmtId="0" fontId="5" fillId="3" borderId="1" xfId="0" applyFont="1" applyFill="1" applyBorder="1" applyAlignment="1" applyProtection="1">
      <alignment horizontal="right"/>
    </xf>
    <xf numFmtId="0" fontId="5" fillId="3" borderId="7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left"/>
      <protection locked="0"/>
    </xf>
    <xf numFmtId="0" fontId="0" fillId="0" borderId="0" xfId="0" applyBorder="1"/>
    <xf numFmtId="3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7" fillId="4" borderId="2" xfId="0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0A62736-DCF1-43D3-8C04-600E733DAB86}" name="Age_Gender" displayName="Age_Gender" ref="A3:G11" totalsRowShown="0" headerRowDxfId="37" dataDxfId="35" headerRowBorderDxfId="36" tableBorderDxfId="34" totalsRowBorderDxfId="33">
  <tableColumns count="7">
    <tableColumn id="1" xr3:uid="{EFAE412A-953D-4D9E-B6F8-6A9876D15BE2}" name="Eligibility Month" dataDxfId="32"/>
    <tableColumn id="2" xr3:uid="{1C7C4347-0123-4191-ACC9-E6D1019A2DA0}" name="County" dataDxfId="31"/>
    <tableColumn id="3" xr3:uid="{BF3E1B4E-D1EA-46E8-A3E2-37606C4A2008}" name="Age Group" dataDxfId="30"/>
    <tableColumn id="4" xr3:uid="{AC8265D9-F49B-4B4E-868F-4E7383106C18}" name="Gender" dataDxfId="29"/>
    <tableColumn id="5" xr3:uid="{797F2C97-04B4-40AC-9B8A-D1004B8B3BA4}" name="Count" dataDxfId="28"/>
    <tableColumn id="6" xr3:uid="{3673E882-684D-4395-92D3-55F08DFFD993}" name="Annotation Code" dataDxfId="27"/>
    <tableColumn id="7" xr3:uid="{F8AABF6F-7531-4020-8B48-674F38457B79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F679D4A-F537-4947-A152-4FA9305451F1}" name="Ethnicity" displayName="Ethnicity" ref="A3:F20" totalsRowShown="0" headerRowDxfId="23" dataDxfId="21" headerRowBorderDxfId="22" tableBorderDxfId="20" totalsRowBorderDxfId="19">
  <tableColumns count="6">
    <tableColumn id="1" xr3:uid="{D3C285E2-996D-43E4-8214-5DFE35B63468}" name="Eligibility Month" dataDxfId="18"/>
    <tableColumn id="2" xr3:uid="{8187B539-76DF-4EA5-948B-57BC2AA68192}" name="County" dataDxfId="17"/>
    <tableColumn id="3" xr3:uid="{6AB7F4AC-12E6-42E9-9E58-6A12C9D5935F}" name="Top 7 Ethnicity (when available)" dataDxfId="16"/>
    <tableColumn id="4" xr3:uid="{46E9069D-8F43-4F86-AA4E-BD575C55F770}" name="Count" dataDxfId="15"/>
    <tableColumn id="5" xr3:uid="{3A1EC7DB-A6D1-4F12-A412-5FB78ACC5D8E}" name="Annotation Code" dataDxfId="14"/>
    <tableColumn id="6" xr3:uid="{A01F6119-A742-4AF2-89DC-C7EF538376FE}" name="Count Annotation Description" dataDxfId="13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454EE46-9656-4AD3-8476-65FBFFE42449}" name="Table3" displayName="Table3" ref="A3:F11" totalsRowShown="0" headerRowDxfId="10" dataDxfId="8" headerRowBorderDxfId="9" tableBorderDxfId="7" totalsRowBorderDxfId="6">
  <tableColumns count="6">
    <tableColumn id="1" xr3:uid="{FC3D2984-A0FA-4DCA-8751-2A040758AF30}" name="Eligibility Month" dataDxfId="5"/>
    <tableColumn id="2" xr3:uid="{3C60CD39-8B66-49C1-8604-B9A2157C2BA2}" name="County" dataDxfId="4"/>
    <tableColumn id="3" xr3:uid="{9C681A73-07A3-4329-B0F9-021E7F508247}" name="Top 4 Written Language" dataDxfId="3"/>
    <tableColumn id="4" xr3:uid="{D6D62E54-46C1-4BE9-BC74-BFAA01D2AD7B}" name="Count" dataDxfId="2"/>
    <tableColumn id="5" xr3:uid="{E57B6E20-5243-43F1-A695-711CD8BA44F8}" name="Annotation Code" dataDxfId="1"/>
    <tableColumn id="6" xr3:uid="{3C072C05-5D54-4500-B205-8A6BC6BC8BD1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zoomScaleNormal="100" workbookViewId="0">
      <pane ySplit="3" topLeftCell="A4" activePane="bottomLeft" state="frozen"/>
      <selection pane="bottomLeft" activeCell="G4" sqref="G4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bestFit="1" customWidth="1"/>
    <col min="3" max="3" width="14.6640625" style="3" customWidth="1"/>
    <col min="4" max="4" width="11" style="3" customWidth="1"/>
    <col min="5" max="5" width="13.88671875" style="8" bestFit="1" customWidth="1"/>
    <col min="6" max="6" width="21.6640625" style="4" customWidth="1"/>
    <col min="7" max="7" width="40.6640625" style="3" customWidth="1"/>
    <col min="8" max="16384" width="11.44140625" style="3" hidden="1"/>
  </cols>
  <sheetData>
    <row r="1" spans="1:7" ht="17.100000000000001" customHeight="1" x14ac:dyDescent="0.45">
      <c r="A1" s="10" t="s">
        <v>34</v>
      </c>
    </row>
    <row r="2" spans="1:7" s="1" customFormat="1" ht="23.1" customHeight="1" x14ac:dyDescent="0.6">
      <c r="A2" s="11" t="s">
        <v>31</v>
      </c>
      <c r="E2" s="9"/>
      <c r="F2" s="2"/>
    </row>
    <row r="3" spans="1:7" s="5" customFormat="1" ht="17.100000000000001" customHeight="1" x14ac:dyDescent="0.45">
      <c r="A3" s="12" t="s">
        <v>0</v>
      </c>
      <c r="B3" s="13" t="s">
        <v>1</v>
      </c>
      <c r="C3" s="13" t="s">
        <v>2</v>
      </c>
      <c r="D3" s="13" t="s">
        <v>3</v>
      </c>
      <c r="E3" s="14" t="s">
        <v>4</v>
      </c>
      <c r="F3" s="13" t="s">
        <v>5</v>
      </c>
      <c r="G3" s="15" t="s">
        <v>6</v>
      </c>
    </row>
    <row r="4" spans="1:7" ht="17.100000000000001" customHeight="1" x14ac:dyDescent="0.45">
      <c r="A4" s="16" t="s">
        <v>27</v>
      </c>
      <c r="B4" s="17" t="s">
        <v>11</v>
      </c>
      <c r="C4" s="17" t="s">
        <v>9</v>
      </c>
      <c r="D4" s="17" t="s">
        <v>7</v>
      </c>
      <c r="E4" s="18" t="s">
        <v>35</v>
      </c>
      <c r="F4" s="19">
        <v>1</v>
      </c>
      <c r="G4" s="20" t="s">
        <v>28</v>
      </c>
    </row>
    <row r="5" spans="1:7" ht="17.100000000000001" customHeight="1" x14ac:dyDescent="0.45">
      <c r="A5" s="16" t="s">
        <v>27</v>
      </c>
      <c r="B5" s="17" t="s">
        <v>11</v>
      </c>
      <c r="C5" s="17" t="s">
        <v>9</v>
      </c>
      <c r="D5" s="17" t="s">
        <v>8</v>
      </c>
      <c r="E5" s="18" t="s">
        <v>35</v>
      </c>
      <c r="F5" s="19">
        <v>1</v>
      </c>
      <c r="G5" s="20" t="s">
        <v>28</v>
      </c>
    </row>
    <row r="6" spans="1:7" ht="17.100000000000001" customHeight="1" x14ac:dyDescent="0.45">
      <c r="A6" s="16" t="s">
        <v>27</v>
      </c>
      <c r="B6" s="17" t="s">
        <v>11</v>
      </c>
      <c r="C6" s="17" t="s">
        <v>10</v>
      </c>
      <c r="D6" s="17" t="s">
        <v>8</v>
      </c>
      <c r="E6" s="18" t="s">
        <v>35</v>
      </c>
      <c r="F6" s="19">
        <v>1</v>
      </c>
      <c r="G6" s="20" t="s">
        <v>28</v>
      </c>
    </row>
    <row r="7" spans="1:7" ht="17.100000000000001" customHeight="1" x14ac:dyDescent="0.45">
      <c r="A7" s="16" t="s">
        <v>27</v>
      </c>
      <c r="B7" s="17" t="s">
        <v>12</v>
      </c>
      <c r="C7" s="17" t="s">
        <v>9</v>
      </c>
      <c r="D7" s="17" t="s">
        <v>7</v>
      </c>
      <c r="E7" s="18" t="s">
        <v>35</v>
      </c>
      <c r="F7" s="19">
        <v>1</v>
      </c>
      <c r="G7" s="20" t="s">
        <v>28</v>
      </c>
    </row>
    <row r="8" spans="1:7" ht="17.100000000000001" customHeight="1" x14ac:dyDescent="0.45">
      <c r="A8" s="16" t="s">
        <v>27</v>
      </c>
      <c r="B8" s="17" t="s">
        <v>13</v>
      </c>
      <c r="C8" s="17" t="s">
        <v>9</v>
      </c>
      <c r="D8" s="17" t="s">
        <v>7</v>
      </c>
      <c r="E8" s="18" t="s">
        <v>35</v>
      </c>
      <c r="F8" s="19">
        <v>1</v>
      </c>
      <c r="G8" s="20" t="s">
        <v>28</v>
      </c>
    </row>
    <row r="9" spans="1:7" ht="17.100000000000001" customHeight="1" x14ac:dyDescent="0.45">
      <c r="A9" s="16" t="s">
        <v>27</v>
      </c>
      <c r="B9" s="17" t="s">
        <v>14</v>
      </c>
      <c r="C9" s="17" t="s">
        <v>9</v>
      </c>
      <c r="D9" s="17" t="s">
        <v>8</v>
      </c>
      <c r="E9" s="18" t="s">
        <v>35</v>
      </c>
      <c r="F9" s="19">
        <v>1</v>
      </c>
      <c r="G9" s="20" t="s">
        <v>28</v>
      </c>
    </row>
    <row r="10" spans="1:7" ht="17.100000000000001" customHeight="1" x14ac:dyDescent="0.45">
      <c r="A10" s="16" t="s">
        <v>27</v>
      </c>
      <c r="B10" s="17" t="s">
        <v>14</v>
      </c>
      <c r="C10" s="17" t="s">
        <v>9</v>
      </c>
      <c r="D10" s="17" t="s">
        <v>7</v>
      </c>
      <c r="E10" s="18">
        <v>14</v>
      </c>
      <c r="F10" s="26" t="s">
        <v>33</v>
      </c>
      <c r="G10" s="27" t="s">
        <v>33</v>
      </c>
    </row>
    <row r="11" spans="1:7" ht="17.100000000000001" customHeight="1" x14ac:dyDescent="0.45">
      <c r="A11" s="21" t="s">
        <v>27</v>
      </c>
      <c r="B11" s="22" t="s">
        <v>14</v>
      </c>
      <c r="C11" s="22" t="s">
        <v>10</v>
      </c>
      <c r="D11" s="22" t="s">
        <v>8</v>
      </c>
      <c r="E11" s="23" t="s">
        <v>35</v>
      </c>
      <c r="F11" s="24">
        <v>1</v>
      </c>
      <c r="G11" s="25" t="s">
        <v>28</v>
      </c>
    </row>
    <row r="13" spans="1:7" ht="17.100000000000001" customHeight="1" x14ac:dyDescent="0.45">
      <c r="A13" s="28" t="s">
        <v>26</v>
      </c>
    </row>
  </sheetData>
  <sheetProtection sheet="1" objects="1" scenarios="1" selectLockedCells="1"/>
  <conditionalFormatting sqref="A4:G11">
    <cfRule type="expression" dxfId="39" priority="2">
      <formula>MOD(ROW(),2)=0</formula>
    </cfRule>
  </conditionalFormatting>
  <conditionalFormatting sqref="A4:G1048576">
    <cfRule type="expression" dxfId="38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2"/>
  <sheetViews>
    <sheetView showGridLines="0" zoomScaleNormal="100" workbookViewId="0">
      <pane ySplit="3" topLeftCell="A4" activePane="bottomLeft" state="frozen"/>
      <selection sqref="A1:A2"/>
      <selection pane="bottomLeft" activeCell="A2" sqref="A2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bestFit="1" customWidth="1"/>
    <col min="3" max="3" width="38.33203125" style="3" customWidth="1"/>
    <col min="4" max="4" width="13.88671875" style="6" bestFit="1" customWidth="1"/>
    <col min="5" max="5" width="21.6640625" style="4" customWidth="1"/>
    <col min="6" max="6" width="40.6640625" style="3" customWidth="1"/>
    <col min="7" max="16384" width="11.44140625" style="3" hidden="1"/>
  </cols>
  <sheetData>
    <row r="1" spans="1:7" ht="17.100000000000001" customHeight="1" x14ac:dyDescent="0.45">
      <c r="A1" s="10" t="s">
        <v>34</v>
      </c>
    </row>
    <row r="2" spans="1:7" s="1" customFormat="1" ht="23.1" customHeight="1" x14ac:dyDescent="0.6">
      <c r="A2" s="11" t="s">
        <v>30</v>
      </c>
      <c r="D2" s="7"/>
      <c r="E2" s="2"/>
    </row>
    <row r="3" spans="1:7" s="5" customFormat="1" ht="17.100000000000001" customHeight="1" x14ac:dyDescent="0.45">
      <c r="A3" s="12" t="s">
        <v>0</v>
      </c>
      <c r="B3" s="13" t="s">
        <v>1</v>
      </c>
      <c r="C3" s="13" t="s">
        <v>15</v>
      </c>
      <c r="D3" s="14" t="s">
        <v>4</v>
      </c>
      <c r="E3" s="32" t="s">
        <v>5</v>
      </c>
      <c r="F3" s="15" t="s">
        <v>6</v>
      </c>
    </row>
    <row r="4" spans="1:7" ht="17.100000000000001" customHeight="1" x14ac:dyDescent="0.45">
      <c r="A4" s="16" t="s">
        <v>27</v>
      </c>
      <c r="B4" s="17" t="s">
        <v>11</v>
      </c>
      <c r="C4" s="17" t="s">
        <v>16</v>
      </c>
      <c r="D4" s="18" t="s">
        <v>35</v>
      </c>
      <c r="E4" s="19">
        <v>1</v>
      </c>
      <c r="F4" s="20" t="s">
        <v>28</v>
      </c>
      <c r="G4" s="3" t="e">
        <f>#REF!</f>
        <v>#REF!</v>
      </c>
    </row>
    <row r="5" spans="1:7" ht="17.100000000000001" customHeight="1" x14ac:dyDescent="0.45">
      <c r="A5" s="16" t="s">
        <v>27</v>
      </c>
      <c r="B5" s="17" t="s">
        <v>11</v>
      </c>
      <c r="C5" s="17" t="s">
        <v>17</v>
      </c>
      <c r="D5" s="18" t="s">
        <v>35</v>
      </c>
      <c r="E5" s="19">
        <v>1</v>
      </c>
      <c r="F5" s="20" t="s">
        <v>28</v>
      </c>
    </row>
    <row r="6" spans="1:7" ht="17.100000000000001" customHeight="1" x14ac:dyDescent="0.45">
      <c r="A6" s="16" t="s">
        <v>27</v>
      </c>
      <c r="B6" s="17" t="s">
        <v>11</v>
      </c>
      <c r="C6" s="17" t="s">
        <v>21</v>
      </c>
      <c r="D6" s="18" t="s">
        <v>35</v>
      </c>
      <c r="E6" s="19">
        <v>1</v>
      </c>
      <c r="F6" s="20" t="s">
        <v>28</v>
      </c>
    </row>
    <row r="7" spans="1:7" ht="17.100000000000001" customHeight="1" x14ac:dyDescent="0.45">
      <c r="A7" s="16" t="s">
        <v>27</v>
      </c>
      <c r="B7" s="17" t="s">
        <v>11</v>
      </c>
      <c r="C7" s="17" t="s">
        <v>18</v>
      </c>
      <c r="D7" s="18" t="s">
        <v>35</v>
      </c>
      <c r="E7" s="19">
        <v>1</v>
      </c>
      <c r="F7" s="20" t="s">
        <v>28</v>
      </c>
    </row>
    <row r="8" spans="1:7" ht="17.100000000000001" customHeight="1" x14ac:dyDescent="0.45">
      <c r="A8" s="16" t="s">
        <v>27</v>
      </c>
      <c r="B8" s="17" t="s">
        <v>11</v>
      </c>
      <c r="C8" s="17" t="s">
        <v>32</v>
      </c>
      <c r="D8" s="18" t="s">
        <v>35</v>
      </c>
      <c r="E8" s="19">
        <v>1</v>
      </c>
      <c r="F8" s="20" t="s">
        <v>28</v>
      </c>
    </row>
    <row r="9" spans="1:7" ht="17.100000000000001" customHeight="1" x14ac:dyDescent="0.45">
      <c r="A9" s="16" t="s">
        <v>27</v>
      </c>
      <c r="B9" s="17" t="s">
        <v>11</v>
      </c>
      <c r="C9" s="17" t="s">
        <v>20</v>
      </c>
      <c r="D9" s="18" t="s">
        <v>35</v>
      </c>
      <c r="E9" s="19">
        <v>1</v>
      </c>
      <c r="F9" s="20" t="s">
        <v>28</v>
      </c>
    </row>
    <row r="10" spans="1:7" ht="17.100000000000001" customHeight="1" x14ac:dyDescent="0.45">
      <c r="A10" s="16" t="s">
        <v>27</v>
      </c>
      <c r="B10" s="17" t="s">
        <v>11</v>
      </c>
      <c r="C10" s="17" t="s">
        <v>19</v>
      </c>
      <c r="D10" s="18" t="s">
        <v>35</v>
      </c>
      <c r="E10" s="19">
        <v>1</v>
      </c>
      <c r="F10" s="20" t="s">
        <v>28</v>
      </c>
    </row>
    <row r="11" spans="1:7" ht="17.100000000000001" customHeight="1" x14ac:dyDescent="0.45">
      <c r="A11" s="16" t="s">
        <v>27</v>
      </c>
      <c r="B11" s="17" t="s">
        <v>12</v>
      </c>
      <c r="C11" s="17" t="s">
        <v>16</v>
      </c>
      <c r="D11" s="18" t="s">
        <v>35</v>
      </c>
      <c r="E11" s="19">
        <v>1</v>
      </c>
      <c r="F11" s="20" t="s">
        <v>28</v>
      </c>
    </row>
    <row r="12" spans="1:7" ht="17.100000000000001" customHeight="1" x14ac:dyDescent="0.45">
      <c r="A12" s="16" t="s">
        <v>27</v>
      </c>
      <c r="B12" s="17" t="s">
        <v>12</v>
      </c>
      <c r="C12" s="17" t="s">
        <v>17</v>
      </c>
      <c r="D12" s="18" t="s">
        <v>35</v>
      </c>
      <c r="E12" s="19">
        <v>1</v>
      </c>
      <c r="F12" s="20" t="s">
        <v>28</v>
      </c>
    </row>
    <row r="13" spans="1:7" ht="17.100000000000001" customHeight="1" x14ac:dyDescent="0.45">
      <c r="A13" s="16" t="s">
        <v>27</v>
      </c>
      <c r="B13" s="17" t="s">
        <v>13</v>
      </c>
      <c r="C13" s="17" t="s">
        <v>17</v>
      </c>
      <c r="D13" s="18" t="s">
        <v>35</v>
      </c>
      <c r="E13" s="19">
        <v>1</v>
      </c>
      <c r="F13" s="20" t="s">
        <v>28</v>
      </c>
    </row>
    <row r="14" spans="1:7" ht="17.100000000000001" customHeight="1" x14ac:dyDescent="0.45">
      <c r="A14" s="16" t="s">
        <v>27</v>
      </c>
      <c r="B14" s="17" t="s">
        <v>14</v>
      </c>
      <c r="C14" s="17" t="s">
        <v>16</v>
      </c>
      <c r="D14" s="18" t="s">
        <v>35</v>
      </c>
      <c r="E14" s="19">
        <v>1</v>
      </c>
      <c r="F14" s="20" t="s">
        <v>28</v>
      </c>
    </row>
    <row r="15" spans="1:7" ht="17.100000000000001" customHeight="1" x14ac:dyDescent="0.45">
      <c r="A15" s="16" t="s">
        <v>27</v>
      </c>
      <c r="B15" s="17" t="s">
        <v>14</v>
      </c>
      <c r="C15" s="17" t="s">
        <v>17</v>
      </c>
      <c r="D15" s="18" t="s">
        <v>35</v>
      </c>
      <c r="E15" s="19">
        <v>1</v>
      </c>
      <c r="F15" s="20" t="s">
        <v>28</v>
      </c>
    </row>
    <row r="16" spans="1:7" ht="17.100000000000001" customHeight="1" x14ac:dyDescent="0.45">
      <c r="A16" s="16" t="s">
        <v>27</v>
      </c>
      <c r="B16" s="17" t="s">
        <v>14</v>
      </c>
      <c r="C16" s="17" t="s">
        <v>19</v>
      </c>
      <c r="D16" s="18" t="s">
        <v>35</v>
      </c>
      <c r="E16" s="19">
        <v>1</v>
      </c>
      <c r="F16" s="20" t="s">
        <v>28</v>
      </c>
    </row>
    <row r="17" spans="1:6" ht="17.100000000000001" customHeight="1" x14ac:dyDescent="0.45">
      <c r="A17" s="16" t="s">
        <v>27</v>
      </c>
      <c r="B17" s="17" t="s">
        <v>14</v>
      </c>
      <c r="C17" s="17" t="s">
        <v>32</v>
      </c>
      <c r="D17" s="18" t="s">
        <v>35</v>
      </c>
      <c r="E17" s="19">
        <v>1</v>
      </c>
      <c r="F17" s="20" t="s">
        <v>28</v>
      </c>
    </row>
    <row r="18" spans="1:6" ht="17.100000000000001" customHeight="1" x14ac:dyDescent="0.45">
      <c r="A18" s="16" t="s">
        <v>27</v>
      </c>
      <c r="B18" s="17" t="s">
        <v>14</v>
      </c>
      <c r="C18" s="17" t="s">
        <v>21</v>
      </c>
      <c r="D18" s="18" t="s">
        <v>35</v>
      </c>
      <c r="E18" s="19">
        <v>1</v>
      </c>
      <c r="F18" s="20" t="s">
        <v>28</v>
      </c>
    </row>
    <row r="19" spans="1:6" ht="17.100000000000001" customHeight="1" x14ac:dyDescent="0.45">
      <c r="A19" s="16" t="s">
        <v>27</v>
      </c>
      <c r="B19" s="17" t="s">
        <v>14</v>
      </c>
      <c r="C19" s="17" t="s">
        <v>18</v>
      </c>
      <c r="D19" s="18" t="s">
        <v>35</v>
      </c>
      <c r="E19" s="19">
        <v>1</v>
      </c>
      <c r="F19" s="20" t="s">
        <v>28</v>
      </c>
    </row>
    <row r="20" spans="1:6" ht="17.100000000000001" customHeight="1" x14ac:dyDescent="0.45">
      <c r="A20" s="21" t="s">
        <v>27</v>
      </c>
      <c r="B20" s="22" t="s">
        <v>14</v>
      </c>
      <c r="C20" s="22" t="s">
        <v>20</v>
      </c>
      <c r="D20" s="18" t="s">
        <v>35</v>
      </c>
      <c r="E20" s="24">
        <v>1</v>
      </c>
      <c r="F20" s="25" t="s">
        <v>28</v>
      </c>
    </row>
    <row r="21" spans="1:6" ht="17.100000000000001" hidden="1" customHeight="1" x14ac:dyDescent="0.45">
      <c r="A21" s="29"/>
      <c r="B21" s="29"/>
      <c r="C21" s="29"/>
      <c r="D21" s="30"/>
      <c r="E21" s="31"/>
      <c r="F21" s="29"/>
    </row>
    <row r="22" spans="1:6" ht="17.100000000000001" customHeight="1" x14ac:dyDescent="0.45">
      <c r="A22" s="28" t="s">
        <v>26</v>
      </c>
    </row>
  </sheetData>
  <sheetProtection sheet="1" objects="1" scenarios="1" selectLockedCells="1"/>
  <conditionalFormatting sqref="A4:F20">
    <cfRule type="expression" dxfId="25" priority="3">
      <formula>MOD(ROW(),2)=0</formula>
    </cfRule>
  </conditionalFormatting>
  <conditionalFormatting sqref="A4:F1048576">
    <cfRule type="expression" dxfId="2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3"/>
  <sheetViews>
    <sheetView tabSelected="1" zoomScaleNormal="100" workbookViewId="0">
      <pane ySplit="3" topLeftCell="A4" activePane="bottomLeft" state="frozen"/>
      <selection sqref="A1:A2"/>
      <selection pane="bottomLeft" activeCell="A2" sqref="A2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bestFit="1" customWidth="1"/>
    <col min="3" max="3" width="30.6640625" style="3" bestFit="1" customWidth="1"/>
    <col min="4" max="4" width="14.88671875" style="8" bestFit="1" customWidth="1"/>
    <col min="5" max="5" width="21.6640625" style="4" customWidth="1"/>
    <col min="6" max="6" width="40.6640625" style="3" customWidth="1"/>
    <col min="7" max="16384" width="11.44140625" style="3" hidden="1"/>
  </cols>
  <sheetData>
    <row r="1" spans="1:6" ht="17.100000000000001" customHeight="1" x14ac:dyDescent="0.45">
      <c r="A1" s="10" t="s">
        <v>34</v>
      </c>
    </row>
    <row r="2" spans="1:6" s="1" customFormat="1" ht="23.1" customHeight="1" x14ac:dyDescent="0.6">
      <c r="A2" s="11" t="s">
        <v>29</v>
      </c>
      <c r="D2" s="9"/>
      <c r="E2" s="2"/>
    </row>
    <row r="3" spans="1:6" s="5" customFormat="1" ht="17.100000000000001" customHeight="1" x14ac:dyDescent="0.45">
      <c r="A3" s="12" t="s">
        <v>0</v>
      </c>
      <c r="B3" s="13" t="s">
        <v>1</v>
      </c>
      <c r="C3" s="13" t="s">
        <v>22</v>
      </c>
      <c r="D3" s="14" t="s">
        <v>4</v>
      </c>
      <c r="E3" s="13" t="s">
        <v>5</v>
      </c>
      <c r="F3" s="15" t="s">
        <v>6</v>
      </c>
    </row>
    <row r="4" spans="1:6" ht="17.100000000000001" customHeight="1" x14ac:dyDescent="0.45">
      <c r="A4" s="16" t="s">
        <v>27</v>
      </c>
      <c r="B4" s="17" t="s">
        <v>11</v>
      </c>
      <c r="C4" s="17" t="s">
        <v>23</v>
      </c>
      <c r="D4" s="18" t="s">
        <v>36</v>
      </c>
      <c r="E4" s="19">
        <v>1</v>
      </c>
      <c r="F4" s="20" t="s">
        <v>28</v>
      </c>
    </row>
    <row r="5" spans="1:6" ht="17.100000000000001" customHeight="1" x14ac:dyDescent="0.45">
      <c r="A5" s="16" t="s">
        <v>27</v>
      </c>
      <c r="B5" s="17" t="s">
        <v>11</v>
      </c>
      <c r="C5" s="17" t="s">
        <v>24</v>
      </c>
      <c r="D5" s="18" t="s">
        <v>36</v>
      </c>
      <c r="E5" s="19">
        <v>1</v>
      </c>
      <c r="F5" s="20" t="s">
        <v>28</v>
      </c>
    </row>
    <row r="6" spans="1:6" ht="17.100000000000001" customHeight="1" x14ac:dyDescent="0.45">
      <c r="A6" s="16" t="s">
        <v>27</v>
      </c>
      <c r="B6" s="17" t="s">
        <v>11</v>
      </c>
      <c r="C6" s="17" t="s">
        <v>25</v>
      </c>
      <c r="D6" s="18" t="s">
        <v>36</v>
      </c>
      <c r="E6" s="19">
        <v>1</v>
      </c>
      <c r="F6" s="20" t="s">
        <v>28</v>
      </c>
    </row>
    <row r="7" spans="1:6" ht="17.100000000000001" customHeight="1" x14ac:dyDescent="0.45">
      <c r="A7" s="16" t="s">
        <v>27</v>
      </c>
      <c r="B7" s="17" t="s">
        <v>12</v>
      </c>
      <c r="C7" s="17" t="s">
        <v>24</v>
      </c>
      <c r="D7" s="18" t="s">
        <v>36</v>
      </c>
      <c r="E7" s="19">
        <v>1</v>
      </c>
      <c r="F7" s="20" t="s">
        <v>28</v>
      </c>
    </row>
    <row r="8" spans="1:6" ht="17.100000000000001" customHeight="1" x14ac:dyDescent="0.45">
      <c r="A8" s="16" t="s">
        <v>27</v>
      </c>
      <c r="B8" s="17" t="s">
        <v>13</v>
      </c>
      <c r="C8" s="17" t="s">
        <v>23</v>
      </c>
      <c r="D8" s="18" t="s">
        <v>36</v>
      </c>
      <c r="E8" s="19">
        <v>1</v>
      </c>
      <c r="F8" s="20" t="s">
        <v>28</v>
      </c>
    </row>
    <row r="9" spans="1:6" ht="17.100000000000001" customHeight="1" x14ac:dyDescent="0.45">
      <c r="A9" s="16" t="s">
        <v>27</v>
      </c>
      <c r="B9" s="17" t="s">
        <v>14</v>
      </c>
      <c r="C9" s="17" t="s">
        <v>23</v>
      </c>
      <c r="D9" s="18" t="s">
        <v>36</v>
      </c>
      <c r="E9" s="19">
        <v>1</v>
      </c>
      <c r="F9" s="20" t="s">
        <v>28</v>
      </c>
    </row>
    <row r="10" spans="1:6" ht="17.100000000000001" customHeight="1" x14ac:dyDescent="0.45">
      <c r="A10" s="16" t="s">
        <v>27</v>
      </c>
      <c r="B10" s="17" t="s">
        <v>14</v>
      </c>
      <c r="C10" s="17" t="s">
        <v>24</v>
      </c>
      <c r="D10" s="18" t="s">
        <v>36</v>
      </c>
      <c r="E10" s="19">
        <v>1</v>
      </c>
      <c r="F10" s="20" t="s">
        <v>28</v>
      </c>
    </row>
    <row r="11" spans="1:6" ht="17.100000000000001" customHeight="1" x14ac:dyDescent="0.45">
      <c r="A11" s="21" t="s">
        <v>27</v>
      </c>
      <c r="B11" s="22" t="s">
        <v>14</v>
      </c>
      <c r="C11" s="22" t="s">
        <v>25</v>
      </c>
      <c r="D11" s="18" t="s">
        <v>36</v>
      </c>
      <c r="E11" s="24">
        <v>1</v>
      </c>
      <c r="F11" s="25" t="s">
        <v>28</v>
      </c>
    </row>
    <row r="13" spans="1:6" ht="17.100000000000001" customHeight="1" x14ac:dyDescent="0.45">
      <c r="A13" s="28" t="s">
        <v>26</v>
      </c>
    </row>
  </sheetData>
  <sheetProtection sheet="1" objects="1" scenarios="1" selectLockedCells="1"/>
  <conditionalFormatting sqref="A4:F11">
    <cfRule type="expression" dxfId="12" priority="2">
      <formula>MOD(ROW(),2)=0</formula>
    </cfRule>
  </conditionalFormatting>
  <conditionalFormatting sqref="A4:F1048576">
    <cfRule type="expression" dxfId="1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Age and Gender by County</vt:lpstr>
      <vt:lpstr>Ethnicity by County</vt:lpstr>
      <vt:lpstr>Written Language by County</vt:lpstr>
      <vt:lpstr>TitleRegion1.a3.f20.2</vt:lpstr>
      <vt:lpstr>TitleRegion1.a3.g11.1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Kavneeth, Reshmeet@DHCS</cp:lastModifiedBy>
  <cp:revision>1</cp:revision>
  <dcterms:created xsi:type="dcterms:W3CDTF">2023-09-14T16:02:43Z</dcterms:created>
  <dcterms:modified xsi:type="dcterms:W3CDTF">2023-11-06T21:59:04Z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d453b88f6d0b40119397ab76ea92efc0</vt:lpwstr>
  </property>
</Properties>
</file>